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A31" i="20"/>
  <c r="C34" i="17"/>
  <c r="C36" i="20"/>
  <c r="D36" s="1"/>
  <c r="G36" s="1"/>
  <c r="C35"/>
  <c r="C34"/>
  <c r="C35" i="19"/>
  <c r="C34"/>
  <c r="E30" i="17"/>
  <c r="E24" i="20"/>
  <c r="C33"/>
  <c r="D36" i="17" l="1"/>
  <c r="G36" s="1"/>
  <c r="D35"/>
  <c r="G35" s="1"/>
  <c r="C18" i="19"/>
  <c r="C19"/>
  <c r="C20"/>
  <c r="C21"/>
  <c r="D21" s="1"/>
  <c r="G21" s="1"/>
  <c r="C22"/>
  <c r="C23"/>
  <c r="C24"/>
  <c r="C25"/>
  <c r="D25" s="1"/>
  <c r="G25" s="1"/>
  <c r="C26"/>
  <c r="C27"/>
  <c r="C28"/>
  <c r="C29"/>
  <c r="C30"/>
  <c r="C31"/>
  <c r="D31" s="1"/>
  <c r="G31" s="1"/>
  <c r="C32"/>
  <c r="C33"/>
  <c r="D33" s="1"/>
  <c r="G33" s="1"/>
  <c r="D38"/>
  <c r="C17"/>
  <c r="C18" i="17"/>
  <c r="D18" s="1"/>
  <c r="G18" s="1"/>
  <c r="C19"/>
  <c r="D19" s="1"/>
  <c r="G19" s="1"/>
  <c r="C20"/>
  <c r="D20" s="1"/>
  <c r="C21"/>
  <c r="D21" s="1"/>
  <c r="G21" s="1"/>
  <c r="C22"/>
  <c r="D22" s="1"/>
  <c r="G22" s="1"/>
  <c r="C23"/>
  <c r="D23" s="1"/>
  <c r="G23" s="1"/>
  <c r="C24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D34"/>
  <c r="G34" s="1"/>
  <c r="C17"/>
  <c r="D17" s="1"/>
  <c r="G17" s="1"/>
  <c r="C17" i="20"/>
  <c r="D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C30"/>
  <c r="D30" s="1"/>
  <c r="G30" s="1"/>
  <c r="C31"/>
  <c r="D31" s="1"/>
  <c r="G31" s="1"/>
  <c r="C32"/>
  <c r="D32" s="1"/>
  <c r="G32" s="1"/>
  <c r="D34"/>
  <c r="G34" s="1"/>
  <c r="C16"/>
  <c r="D16" s="1"/>
  <c r="G16" s="1"/>
  <c r="D35"/>
  <c r="G35"/>
  <c r="D33"/>
  <c r="G33"/>
  <c r="D39" i="19"/>
  <c r="G39" s="1"/>
  <c r="D37"/>
  <c r="G37" s="1"/>
  <c r="D36"/>
  <c r="G36" s="1"/>
  <c r="D35"/>
  <c r="G35" s="1"/>
  <c r="D34"/>
  <c r="G34" s="1"/>
  <c r="J27" i="17"/>
  <c r="E18"/>
  <c r="E19"/>
  <c r="E20"/>
  <c r="E21"/>
  <c r="E22"/>
  <c r="E23"/>
  <c r="E24"/>
  <c r="E25"/>
  <c r="E26"/>
  <c r="E27"/>
  <c r="E28"/>
  <c r="E29"/>
  <c r="E31"/>
  <c r="E32"/>
  <c r="E33" s="1"/>
  <c r="E34" s="1"/>
  <c r="E35" s="1"/>
  <c r="E36" s="1"/>
  <c r="E37" s="1"/>
  <c r="E38" s="1"/>
  <c r="E39" s="1"/>
  <c r="E40" s="1"/>
  <c r="E41" s="1"/>
  <c r="J19" i="19"/>
  <c r="D32"/>
  <c r="G32" s="1"/>
  <c r="D24" i="17"/>
  <c r="G24" s="1"/>
  <c r="D29" i="20"/>
  <c r="G29" s="1"/>
  <c r="I17" i="2"/>
  <c r="A16" i="20"/>
  <c r="A17"/>
  <c r="A18"/>
  <c r="A19"/>
  <c r="A20"/>
  <c r="A21"/>
  <c r="A22"/>
  <c r="A23"/>
  <c r="A24"/>
  <c r="A25"/>
  <c r="A26"/>
  <c r="A27"/>
  <c r="A28"/>
  <c r="A29"/>
  <c r="A30"/>
  <c r="A32"/>
  <c r="A33"/>
  <c r="A34" s="1"/>
  <c r="A35" s="1"/>
  <c r="A36" s="1"/>
  <c r="A37" s="1"/>
  <c r="A38" s="1"/>
  <c r="A39" s="1"/>
  <c r="A40" s="1"/>
  <c r="A41" s="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J19"/>
  <c r="F13" i="2"/>
  <c r="H22" s="1"/>
  <c r="D30" i="19"/>
  <c r="G30" s="1"/>
  <c r="J26"/>
  <c r="D16" i="17"/>
  <c r="D15" i="20"/>
  <c r="G15"/>
  <c r="E17"/>
  <c r="E18"/>
  <c r="E19"/>
  <c r="E20"/>
  <c r="E21"/>
  <c r="E22"/>
  <c r="E23"/>
  <c r="E25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8"/>
  <c r="G18" s="1"/>
  <c r="D19"/>
  <c r="G19" s="1"/>
  <c r="D20"/>
  <c r="G20" s="1"/>
  <c r="D22"/>
  <c r="G22" s="1"/>
  <c r="D23"/>
  <c r="G23" s="1"/>
  <c r="D24"/>
  <c r="G24" s="1"/>
  <c r="D26"/>
  <c r="G26" s="1"/>
  <c r="D27"/>
  <c r="G27" s="1"/>
  <c r="D28"/>
  <c r="G28" s="1"/>
  <c r="D29"/>
  <c r="G29" s="1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6" i="20"/>
  <c r="J28"/>
  <c r="J18"/>
  <c r="J19"/>
  <c r="J28" i="19"/>
  <c r="J20"/>
  <c r="J21" s="1"/>
  <c r="J29" s="1"/>
  <c r="J29" i="17"/>
  <c r="J31" s="1"/>
  <c r="D11" i="2" s="1"/>
  <c r="F11"/>
  <c r="H20" s="1"/>
  <c r="F12"/>
  <c r="H21" s="1"/>
  <c r="C13"/>
  <c r="C12"/>
  <c r="C11"/>
  <c r="G16" i="17"/>
  <c r="J30" i="19" l="1"/>
  <c r="D12" i="2" s="1"/>
  <c r="J20" i="20"/>
  <c r="J29" s="1"/>
  <c r="J30"/>
  <c r="D13" i="2" s="1"/>
  <c r="B13"/>
  <c r="B12"/>
  <c r="J31" i="19"/>
  <c r="E12" i="2" s="1"/>
  <c r="J21" i="17"/>
  <c r="J30" s="1"/>
  <c r="J32" s="1"/>
  <c r="E11" i="2" s="1"/>
  <c r="G17" i="20"/>
  <c r="F11"/>
  <c r="G13" i="2" s="1"/>
  <c r="I22" s="1"/>
  <c r="G38" i="19"/>
  <c r="F12"/>
  <c r="G12" i="2" s="1"/>
  <c r="I21" s="1"/>
  <c r="G20" i="17"/>
  <c r="F12"/>
  <c r="G11" i="2" s="1"/>
  <c r="I20" s="1"/>
  <c r="J31" i="20" l="1"/>
  <c r="E13" i="2" s="1"/>
  <c r="B1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<sst xmlns="http://schemas.openxmlformats.org/spreadsheetml/2006/main" count="104" uniqueCount="53">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</sst>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"/>
    <numFmt numFmtId="166" formatCode="0.00000"/>
    <numFmt numFmtId="167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7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7" fontId="3" fillId="0" borderId="1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7" fontId="9" fillId="0" borderId="1" xfId="0" applyNumberFormat="1" applyFont="1" applyBorder="1"/>
    <xf numFmtId="167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7" fontId="9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166" fontId="2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59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0.65929681087211522</c:v>
                </c:pt>
                <c:pt idx="2">
                  <c:v>1.0150369145765663</c:v>
                </c:pt>
                <c:pt idx="3">
                  <c:v>1.1929069664287919</c:v>
                </c:pt>
                <c:pt idx="4">
                  <c:v>0.89645688000841606</c:v>
                </c:pt>
                <c:pt idx="5">
                  <c:v>0.76799517589291977</c:v>
                </c:pt>
                <c:pt idx="6">
                  <c:v>0.6988234890614986</c:v>
                </c:pt>
                <c:pt idx="7">
                  <c:v>0.64941514132476941</c:v>
                </c:pt>
                <c:pt idx="8">
                  <c:v>0.61977013268273184</c:v>
                </c:pt>
                <c:pt idx="9">
                  <c:v>0.6000067935880401</c:v>
                </c:pt>
                <c:pt idx="10">
                  <c:v>0.56048011539865661</c:v>
                </c:pt>
                <c:pt idx="11">
                  <c:v>0.53083510675661905</c:v>
                </c:pt>
                <c:pt idx="12">
                  <c:v>0.50119009811458137</c:v>
                </c:pt>
                <c:pt idx="13">
                  <c:v>0.47154508947254375</c:v>
                </c:pt>
                <c:pt idx="14">
                  <c:v>0.45178175037785218</c:v>
                </c:pt>
                <c:pt idx="15">
                  <c:v>0.44190008083050619</c:v>
                </c:pt>
                <c:pt idx="16">
                  <c:v>0.41225507218846863</c:v>
                </c:pt>
                <c:pt idx="17">
                  <c:v>0.39249173309377688</c:v>
                </c:pt>
                <c:pt idx="18">
                  <c:v>0.39249173309377688</c:v>
                </c:pt>
              </c:numCache>
            </c:numRef>
          </c:yVal>
          <c:smooth val="1"/>
        </c:ser>
        <c:axId val="50595712"/>
        <c:axId val="50619520"/>
      </c:scatterChart>
      <c:valAx>
        <c:axId val="505957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619520"/>
        <c:crosses val="autoZero"/>
        <c:crossBetween val="midCat"/>
        <c:majorUnit val="1"/>
      </c:valAx>
      <c:valAx>
        <c:axId val="5061952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595712"/>
        <c:crossesAt val="0"/>
        <c:crossBetween val="midCat"/>
        <c:majorUnit val="0.1"/>
        <c:minorUnit val="2.0000000000000007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92" l="0.78740157480314954" r="0.78740157480314954" t="0.98425196850393692" header="0" footer="0.98425196850393692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231E-2"/>
          <c:w val="0.828781073509138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0.64941514132476941</c:v>
                </c:pt>
                <c:pt idx="2">
                  <c:v>1.123735279597371</c:v>
                </c:pt>
                <c:pt idx="3">
                  <c:v>1.4300670355650926</c:v>
                </c:pt>
                <c:pt idx="4">
                  <c:v>1.3608953487336715</c:v>
                </c:pt>
                <c:pt idx="5">
                  <c:v>1.3114870009969424</c:v>
                </c:pt>
                <c:pt idx="6">
                  <c:v>1.2126703055234838</c:v>
                </c:pt>
                <c:pt idx="7">
                  <c:v>1.1138536100500249</c:v>
                </c:pt>
                <c:pt idx="8">
                  <c:v>1.044681923218604</c:v>
                </c:pt>
                <c:pt idx="9">
                  <c:v>1.0051552450292205</c:v>
                </c:pt>
                <c:pt idx="10">
                  <c:v>0.95574689729249118</c:v>
                </c:pt>
                <c:pt idx="11">
                  <c:v>0.92610188865045362</c:v>
                </c:pt>
                <c:pt idx="12">
                  <c:v>0.90633854955576187</c:v>
                </c:pt>
                <c:pt idx="13">
                  <c:v>0.86681187136637849</c:v>
                </c:pt>
                <c:pt idx="14">
                  <c:v>0.83716686272434082</c:v>
                </c:pt>
                <c:pt idx="15">
                  <c:v>0.80752185408230326</c:v>
                </c:pt>
                <c:pt idx="16">
                  <c:v>0.7877585149876114</c:v>
                </c:pt>
                <c:pt idx="17">
                  <c:v>0.77787684544026559</c:v>
                </c:pt>
                <c:pt idx="18" formatCode="0.0000">
                  <c:v>0.76799517589291977</c:v>
                </c:pt>
              </c:numCache>
            </c:numRef>
          </c:yVal>
          <c:smooth val="1"/>
        </c:ser>
        <c:axId val="51344512"/>
        <c:axId val="51347456"/>
      </c:scatterChart>
      <c:valAx>
        <c:axId val="5134451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347456"/>
        <c:crosses val="autoZero"/>
        <c:crossBetween val="midCat"/>
        <c:majorUnit val="1"/>
        <c:minorUnit val="1"/>
      </c:valAx>
      <c:valAx>
        <c:axId val="51347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13445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0.72846849770353628</c:v>
                </c:pt>
                <c:pt idx="2">
                  <c:v>1.2126703055234838</c:v>
                </c:pt>
                <c:pt idx="3">
                  <c:v>1.7462804610801606</c:v>
                </c:pt>
                <c:pt idx="4">
                  <c:v>2.3787073121102962</c:v>
                </c:pt>
                <c:pt idx="5">
                  <c:v>2.4775240075837544</c:v>
                </c:pt>
                <c:pt idx="6">
                  <c:v>2.5269323553204837</c:v>
                </c:pt>
                <c:pt idx="7">
                  <c:v>2.576340703057213</c:v>
                </c:pt>
                <c:pt idx="8">
                  <c:v>2.596104042151905</c:v>
                </c:pt>
                <c:pt idx="9">
                  <c:v>2.586222372604559</c:v>
                </c:pt>
                <c:pt idx="10">
                  <c:v>2.5664590335098674</c:v>
                </c:pt>
                <c:pt idx="11">
                  <c:v>2.5269323553204837</c:v>
                </c:pt>
                <c:pt idx="12">
                  <c:v>2.5170506857731381</c:v>
                </c:pt>
                <c:pt idx="13">
                  <c:v>2.497287346678446</c:v>
                </c:pt>
                <c:pt idx="14">
                  <c:v>2.4874056771311004</c:v>
                </c:pt>
                <c:pt idx="15" formatCode="0.0000">
                  <c:v>2.4874056771311004</c:v>
                </c:pt>
                <c:pt idx="16" formatCode="0.0000">
                  <c:v>2.4676423380364092</c:v>
                </c:pt>
                <c:pt idx="17" formatCode="0.0000">
                  <c:v>2.3292989643735664</c:v>
                </c:pt>
                <c:pt idx="18" formatCode="0.0000">
                  <c:v>2.1810739211633785</c:v>
                </c:pt>
                <c:pt idx="19" formatCode="0.0000">
                  <c:v>2.0328488779531906</c:v>
                </c:pt>
                <c:pt idx="20" formatCode="0.0000">
                  <c:v>1.943913852027078</c:v>
                </c:pt>
                <c:pt idx="21" formatCode="0.0000">
                  <c:v>1.943913852027078</c:v>
                </c:pt>
              </c:numCache>
            </c:numRef>
          </c:yVal>
          <c:smooth val="1"/>
        </c:ser>
        <c:axId val="50651520"/>
        <c:axId val="52014464"/>
      </c:scatterChart>
      <c:valAx>
        <c:axId val="5065152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10203790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014464"/>
        <c:crosses val="autoZero"/>
        <c:crossBetween val="midCat"/>
        <c:majorUnit val="1"/>
        <c:minorUnit val="1"/>
      </c:valAx>
      <c:valAx>
        <c:axId val="52014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s-CO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s-CO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758850160208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065152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494"/>
                  <c:y val="-2.494488188976378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1.2480143637397809E-2"/>
                  <c:y val="0.3331503562054744"/>
                </c:manualLayout>
              </c:layout>
              <c:numFmt formatCode="General" sourceLinked="0"/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0.6099</c:v>
                </c:pt>
                <c:pt idx="1">
                  <c:v>1.1929069664287919</c:v>
                </c:pt>
                <c:pt idx="2">
                  <c:v>1.4300670355650926</c:v>
                </c:pt>
                <c:pt idx="3">
                  <c:v>2.596104042151905</c:v>
                </c:pt>
              </c:numCache>
            </c:numRef>
          </c:yVal>
        </c:ser>
        <c:axId val="52330880"/>
        <c:axId val="52332800"/>
      </c:scatterChart>
      <c:valAx>
        <c:axId val="5233088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332800"/>
        <c:crosses val="autoZero"/>
        <c:crossBetween val="midCat"/>
      </c:valAx>
      <c:valAx>
        <c:axId val="52332800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CO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s-CO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523308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11" r="0.750000000000000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52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53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5640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5641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611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61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456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456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25" zoomScaleNormal="110" workbookViewId="0">
      <selection activeCell="F35" sqref="F35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1.1929069664287919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44</v>
      </c>
    </row>
    <row r="16" spans="1:10">
      <c r="A16" s="32">
        <v>0</v>
      </c>
      <c r="B16" s="32">
        <v>0</v>
      </c>
      <c r="C16" s="33">
        <v>0</v>
      </c>
      <c r="D16" s="33">
        <f t="shared" ref="D16:D36" si="0">C16/($B$12)</f>
        <v>0</v>
      </c>
      <c r="E16" s="32">
        <v>0</v>
      </c>
      <c r="F16" s="32">
        <v>0</v>
      </c>
      <c r="G16" s="34">
        <f t="shared" ref="G16:G36" si="1">D16/$F$11</f>
        <v>0</v>
      </c>
      <c r="I16" s="23" t="s">
        <v>16</v>
      </c>
      <c r="J16" s="23">
        <v>10.66</v>
      </c>
    </row>
    <row r="17" spans="1:18">
      <c r="A17" s="29">
        <v>0.5</v>
      </c>
      <c r="B17" s="32">
        <v>56</v>
      </c>
      <c r="C17" s="33">
        <f>(0.00299639*B17+0.03211882)/9.81*1000</f>
        <v>20.378864424057081</v>
      </c>
      <c r="D17" s="33">
        <f t="shared" si="0"/>
        <v>0.65929681087211522</v>
      </c>
      <c r="E17" s="29">
        <v>0.5</v>
      </c>
      <c r="F17" s="35">
        <v>58</v>
      </c>
      <c r="G17" s="34">
        <f t="shared" si="1"/>
        <v>1.3185936217442304</v>
      </c>
      <c r="I17" s="23" t="s">
        <v>11</v>
      </c>
      <c r="J17" s="23">
        <v>76.23</v>
      </c>
    </row>
    <row r="18" spans="1:18">
      <c r="A18" s="29">
        <f t="shared" ref="A18:A41" si="2">A17+0.5</f>
        <v>1</v>
      </c>
      <c r="B18" s="32">
        <v>92</v>
      </c>
      <c r="C18" s="33">
        <f t="shared" ref="C18:C34" si="3">(0.00299639*B18+0.03211882)/9.81*1000</f>
        <v>31.374791029561663</v>
      </c>
      <c r="D18" s="33">
        <f t="shared" si="0"/>
        <v>1.0150369145765663</v>
      </c>
      <c r="E18" s="29">
        <f t="shared" ref="E18:E25" si="4">E17+0.5</f>
        <v>1</v>
      </c>
      <c r="F18" s="35">
        <v>70</v>
      </c>
      <c r="G18" s="34">
        <f t="shared" si="1"/>
        <v>2.0300738291531326</v>
      </c>
      <c r="I18" s="23" t="s">
        <v>12</v>
      </c>
      <c r="J18" s="23">
        <v>68.7</v>
      </c>
    </row>
    <row r="19" spans="1:18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140</v>
      </c>
      <c r="G19" s="34">
        <f t="shared" si="1"/>
        <v>2.3858139328575838</v>
      </c>
      <c r="I19" s="23" t="s">
        <v>13</v>
      </c>
      <c r="J19" s="38">
        <f>J17-J18</f>
        <v>7.5300000000000011</v>
      </c>
    </row>
    <row r="20" spans="1:18">
      <c r="A20" s="29">
        <f t="shared" si="2"/>
        <v>2</v>
      </c>
      <c r="B20" s="32">
        <v>80</v>
      </c>
      <c r="C20" s="33">
        <f t="shared" si="3"/>
        <v>27.709482161060141</v>
      </c>
      <c r="D20" s="33">
        <f t="shared" si="0"/>
        <v>0.89645688000841606</v>
      </c>
      <c r="E20" s="29">
        <f t="shared" si="4"/>
        <v>2</v>
      </c>
      <c r="F20" s="35">
        <v>250</v>
      </c>
      <c r="G20" s="34">
        <f t="shared" si="1"/>
        <v>1.7929137600168321</v>
      </c>
      <c r="I20" s="39" t="s">
        <v>14</v>
      </c>
      <c r="J20" s="40">
        <f>J18-J16</f>
        <v>58.040000000000006</v>
      </c>
    </row>
    <row r="21" spans="1:18">
      <c r="A21" s="29">
        <f t="shared" si="2"/>
        <v>2.5</v>
      </c>
      <c r="B21" s="32">
        <v>67</v>
      </c>
      <c r="C21" s="33">
        <f t="shared" si="3"/>
        <v>23.738730886850149</v>
      </c>
      <c r="D21" s="33">
        <f t="shared" si="0"/>
        <v>0.76799517589291977</v>
      </c>
      <c r="E21" s="29">
        <f t="shared" si="4"/>
        <v>2.5</v>
      </c>
      <c r="F21" s="35">
        <v>340</v>
      </c>
      <c r="G21" s="34">
        <f t="shared" si="1"/>
        <v>1.5359903517858395</v>
      </c>
      <c r="I21" s="39" t="s">
        <v>15</v>
      </c>
      <c r="J21" s="38">
        <f>(J19/J20)*100</f>
        <v>12.973811164713991</v>
      </c>
    </row>
    <row r="22" spans="1:18">
      <c r="A22" s="29">
        <f t="shared" si="2"/>
        <v>3</v>
      </c>
      <c r="B22" s="32">
        <v>60</v>
      </c>
      <c r="C22" s="33">
        <f t="shared" si="3"/>
        <v>21.600634046890921</v>
      </c>
      <c r="D22" s="33">
        <f t="shared" si="0"/>
        <v>0.6988234890614986</v>
      </c>
      <c r="E22" s="29">
        <f t="shared" si="4"/>
        <v>3</v>
      </c>
      <c r="F22" s="35">
        <v>420</v>
      </c>
      <c r="G22" s="34">
        <f t="shared" si="1"/>
        <v>1.3976469781229972</v>
      </c>
      <c r="K22" s="18"/>
      <c r="L22" s="18"/>
    </row>
    <row r="23" spans="1:18">
      <c r="A23" s="29">
        <f t="shared" si="2"/>
        <v>3.5</v>
      </c>
      <c r="B23" s="32">
        <v>55</v>
      </c>
      <c r="C23" s="33">
        <f t="shared" si="3"/>
        <v>20.073422018348623</v>
      </c>
      <c r="D23" s="33">
        <f t="shared" si="0"/>
        <v>0.64941514132476941</v>
      </c>
      <c r="E23" s="29">
        <f t="shared" si="4"/>
        <v>3.5</v>
      </c>
      <c r="F23" s="35">
        <v>480</v>
      </c>
      <c r="G23" s="34">
        <f t="shared" si="1"/>
        <v>1.2988302826495388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52</v>
      </c>
      <c r="C24" s="33">
        <f t="shared" si="3"/>
        <v>19.157094801223241</v>
      </c>
      <c r="D24" s="33">
        <f t="shared" si="0"/>
        <v>0.61977013268273184</v>
      </c>
      <c r="E24" s="29">
        <f t="shared" si="4"/>
        <v>4</v>
      </c>
      <c r="F24" s="35">
        <v>540</v>
      </c>
      <c r="G24" s="34">
        <f t="shared" si="1"/>
        <v>1.2395402653654637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50</v>
      </c>
      <c r="C25" s="33">
        <f t="shared" si="3"/>
        <v>18.546209989806318</v>
      </c>
      <c r="D25" s="33">
        <f t="shared" si="0"/>
        <v>0.6000067935880401</v>
      </c>
      <c r="E25" s="29">
        <f t="shared" si="4"/>
        <v>4.5</v>
      </c>
      <c r="F25" s="35">
        <v>590</v>
      </c>
      <c r="G25" s="34">
        <f t="shared" si="1"/>
        <v>1.2000135871760802</v>
      </c>
      <c r="H25" s="2"/>
      <c r="I25" s="39" t="s">
        <v>18</v>
      </c>
      <c r="J25" s="46">
        <v>283.3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46</v>
      </c>
      <c r="C26" s="33">
        <f t="shared" si="3"/>
        <v>17.324440366972475</v>
      </c>
      <c r="D26" s="33">
        <f t="shared" si="0"/>
        <v>0.56048011539865661</v>
      </c>
      <c r="E26" s="29">
        <f t="shared" ref="E26:E32" si="5">E25+0.5</f>
        <v>5</v>
      </c>
      <c r="F26" s="35">
        <v>630</v>
      </c>
      <c r="G26" s="34">
        <f t="shared" si="1"/>
        <v>1.1209602307973132</v>
      </c>
      <c r="I26" s="39" t="s">
        <v>19</v>
      </c>
      <c r="J26" s="46">
        <v>144.1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43</v>
      </c>
      <c r="C27" s="33">
        <f t="shared" si="3"/>
        <v>16.408113149847093</v>
      </c>
      <c r="D27" s="33">
        <f t="shared" si="0"/>
        <v>0.53083510675661905</v>
      </c>
      <c r="E27" s="29">
        <f t="shared" si="5"/>
        <v>5.5</v>
      </c>
      <c r="F27" s="35">
        <v>660</v>
      </c>
      <c r="G27" s="34">
        <f t="shared" si="1"/>
        <v>1.0616702135132381</v>
      </c>
      <c r="I27" s="39" t="s">
        <v>20</v>
      </c>
      <c r="J27" s="42">
        <f>J25-J26</f>
        <v>139.20000000000002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40</v>
      </c>
      <c r="C28" s="33">
        <f t="shared" si="3"/>
        <v>15.491785932721712</v>
      </c>
      <c r="D28" s="33">
        <f t="shared" si="0"/>
        <v>0.50119009811458137</v>
      </c>
      <c r="E28" s="29">
        <f t="shared" si="5"/>
        <v>6</v>
      </c>
      <c r="F28" s="35">
        <v>690</v>
      </c>
      <c r="G28" s="34">
        <f t="shared" si="1"/>
        <v>1.0023801962291627</v>
      </c>
      <c r="I28" s="39" t="s">
        <v>17</v>
      </c>
      <c r="J28" s="36">
        <v>1.91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37</v>
      </c>
      <c r="C29" s="33">
        <f t="shared" si="3"/>
        <v>14.575458715596328</v>
      </c>
      <c r="D29" s="33">
        <f t="shared" si="0"/>
        <v>0.47154508947254375</v>
      </c>
      <c r="E29" s="29">
        <f t="shared" si="5"/>
        <v>6.5</v>
      </c>
      <c r="F29" s="35">
        <v>716</v>
      </c>
      <c r="G29" s="34">
        <f t="shared" si="1"/>
        <v>0.94309017894508751</v>
      </c>
      <c r="I29" s="39" t="s">
        <v>36</v>
      </c>
      <c r="J29" s="43">
        <f>J28*B12</f>
        <v>59.0381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35</v>
      </c>
      <c r="C30" s="33">
        <f t="shared" si="3"/>
        <v>13.96457390417941</v>
      </c>
      <c r="D30" s="33">
        <f t="shared" si="0"/>
        <v>0.45178175037785218</v>
      </c>
      <c r="E30" s="29">
        <f t="shared" si="5"/>
        <v>7</v>
      </c>
      <c r="F30" s="35">
        <v>730</v>
      </c>
      <c r="G30" s="34">
        <f t="shared" si="1"/>
        <v>0.90356350075570435</v>
      </c>
      <c r="I30" s="39" t="s">
        <v>21</v>
      </c>
      <c r="J30" s="43">
        <f>J21</f>
        <v>12.973811164713991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34</v>
      </c>
      <c r="C31" s="33">
        <f t="shared" si="3"/>
        <v>13.659131498470947</v>
      </c>
      <c r="D31" s="33">
        <f t="shared" si="0"/>
        <v>0.44190008083050619</v>
      </c>
      <c r="E31" s="29">
        <f t="shared" si="5"/>
        <v>7.5</v>
      </c>
      <c r="F31" s="35">
        <v>742</v>
      </c>
      <c r="G31" s="34">
        <f t="shared" si="1"/>
        <v>0.88380016166101238</v>
      </c>
      <c r="I31" s="44" t="s">
        <v>37</v>
      </c>
      <c r="J31" s="43">
        <f>J27/J29</f>
        <v>2.3577994549282586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31</v>
      </c>
      <c r="C32" s="33">
        <f t="shared" si="3"/>
        <v>12.742804281345565</v>
      </c>
      <c r="D32" s="33">
        <f t="shared" si="0"/>
        <v>0.41225507218846863</v>
      </c>
      <c r="E32" s="29">
        <f t="shared" si="5"/>
        <v>8</v>
      </c>
      <c r="F32" s="35">
        <v>750</v>
      </c>
      <c r="G32" s="34">
        <f t="shared" si="1"/>
        <v>0.82451014437693726</v>
      </c>
      <c r="I32" s="44" t="s">
        <v>38</v>
      </c>
      <c r="J32" s="43">
        <f>J31/(1+J30/100)</f>
        <v>2.0870318798846443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29</v>
      </c>
      <c r="C33" s="33">
        <f t="shared" si="3"/>
        <v>12.131919469928643</v>
      </c>
      <c r="D33" s="33">
        <f t="shared" si="0"/>
        <v>0.39249173309377688</v>
      </c>
      <c r="E33" s="29">
        <f>E32+0.5</f>
        <v>8.5</v>
      </c>
      <c r="F33" s="35">
        <v>760</v>
      </c>
      <c r="G33" s="34">
        <f t="shared" si="1"/>
        <v>0.78498346618755377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29</v>
      </c>
      <c r="C34" s="33">
        <f t="shared" si="3"/>
        <v>12.131919469928643</v>
      </c>
      <c r="D34" s="33">
        <f t="shared" si="0"/>
        <v>0.39249173309377688</v>
      </c>
      <c r="E34" s="29">
        <f t="shared" ref="E34:E41" si="6">E33+0.5</f>
        <v>9</v>
      </c>
      <c r="F34" s="35">
        <v>764</v>
      </c>
      <c r="G34" s="34">
        <f t="shared" si="1"/>
        <v>0.78498346618755377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/>
      <c r="E37" s="29">
        <f t="shared" si="6"/>
        <v>10.5</v>
      </c>
      <c r="F37" s="35"/>
      <c r="G37" s="34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/>
      <c r="E38" s="29">
        <f t="shared" si="6"/>
        <v>11</v>
      </c>
      <c r="F38" s="35"/>
      <c r="G38" s="34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/>
      <c r="E39" s="29">
        <f t="shared" si="6"/>
        <v>11.5</v>
      </c>
      <c r="F39" s="35"/>
      <c r="G39" s="34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/>
      <c r="E40" s="29">
        <f t="shared" si="6"/>
        <v>12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/>
      <c r="E41" s="29">
        <f t="shared" si="6"/>
        <v>12.5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25" workbookViewId="0">
      <selection activeCell="B34" sqref="B34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22.14062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1.4300670355650926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48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39" si="1">D16/$F$11</f>
        <v>0</v>
      </c>
      <c r="I16" s="23" t="s">
        <v>16</v>
      </c>
      <c r="J16" s="37">
        <v>10.4</v>
      </c>
      <c r="L16" s="31"/>
      <c r="M16" s="54"/>
      <c r="N16" s="56"/>
    </row>
    <row r="17" spans="1:20">
      <c r="A17" s="29">
        <f>A16+0.5</f>
        <v>0.5</v>
      </c>
      <c r="B17" s="32">
        <v>55</v>
      </c>
      <c r="C17" s="33">
        <f>(0.00299639*B17+0.03211882)/9.81*1000</f>
        <v>20.073422018348623</v>
      </c>
      <c r="D17" s="33">
        <f t="shared" si="0"/>
        <v>0.64941514132476941</v>
      </c>
      <c r="E17" s="29">
        <v>0.5</v>
      </c>
      <c r="F17" s="35">
        <v>20</v>
      </c>
      <c r="G17" s="34">
        <f t="shared" si="1"/>
        <v>0.64941514132476941</v>
      </c>
      <c r="I17" s="23" t="s">
        <v>11</v>
      </c>
      <c r="J17" s="37">
        <v>81.7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103</v>
      </c>
      <c r="C18" s="33">
        <f t="shared" ref="C18:C35" si="3">(0.00299639*B18+0.03211882)/9.81*1000</f>
        <v>34.734657492354735</v>
      </c>
      <c r="D18" s="33">
        <f t="shared" si="0"/>
        <v>1.123735279597371</v>
      </c>
      <c r="E18" s="29">
        <f t="shared" ref="E18:E24" si="4">E17+0.5</f>
        <v>1</v>
      </c>
      <c r="F18" s="35">
        <v>58</v>
      </c>
      <c r="G18" s="34">
        <f t="shared" si="1"/>
        <v>1.123735279597371</v>
      </c>
      <c r="I18" s="23" t="s">
        <v>12</v>
      </c>
      <c r="J18" s="37">
        <v>72.59</v>
      </c>
      <c r="L18" s="31"/>
      <c r="M18" s="54"/>
      <c r="N18" s="56"/>
    </row>
    <row r="19" spans="1:20">
      <c r="A19" s="29">
        <f t="shared" si="2"/>
        <v>1.5</v>
      </c>
      <c r="B19" s="32">
        <v>134</v>
      </c>
      <c r="C19" s="33">
        <f t="shared" si="3"/>
        <v>44.203372069317012</v>
      </c>
      <c r="D19" s="33">
        <f t="shared" si="0"/>
        <v>1.4300670355650926</v>
      </c>
      <c r="E19" s="29">
        <f t="shared" si="4"/>
        <v>1.5</v>
      </c>
      <c r="F19" s="35">
        <v>72</v>
      </c>
      <c r="G19" s="34">
        <f t="shared" si="1"/>
        <v>1.4300670355650926</v>
      </c>
      <c r="I19" s="23" t="s">
        <v>13</v>
      </c>
      <c r="J19" s="43">
        <f>J17-J18</f>
        <v>9.11</v>
      </c>
      <c r="L19" s="31"/>
      <c r="M19" s="54"/>
      <c r="N19" s="57"/>
    </row>
    <row r="20" spans="1:20">
      <c r="A20" s="29">
        <f t="shared" si="2"/>
        <v>2</v>
      </c>
      <c r="B20" s="32">
        <v>127</v>
      </c>
      <c r="C20" s="33">
        <f t="shared" si="3"/>
        <v>42.065275229357788</v>
      </c>
      <c r="D20" s="33">
        <f t="shared" si="0"/>
        <v>1.3608953487336715</v>
      </c>
      <c r="E20" s="29">
        <f t="shared" si="4"/>
        <v>2</v>
      </c>
      <c r="F20" s="35">
        <v>140</v>
      </c>
      <c r="G20" s="34">
        <f t="shared" si="1"/>
        <v>1.3608953487336715</v>
      </c>
      <c r="I20" s="39" t="s">
        <v>14</v>
      </c>
      <c r="J20" s="36">
        <f>J18-J16</f>
        <v>62.190000000000005</v>
      </c>
      <c r="L20" s="31"/>
      <c r="M20" s="58"/>
      <c r="N20" s="59"/>
    </row>
    <row r="21" spans="1:20">
      <c r="A21" s="29">
        <f t="shared" si="2"/>
        <v>2.5</v>
      </c>
      <c r="B21" s="32">
        <v>122</v>
      </c>
      <c r="C21" s="33">
        <f t="shared" si="3"/>
        <v>40.538063200815486</v>
      </c>
      <c r="D21" s="33">
        <f t="shared" si="0"/>
        <v>1.3114870009969424</v>
      </c>
      <c r="E21" s="29">
        <f t="shared" si="4"/>
        <v>2.5</v>
      </c>
      <c r="F21" s="35">
        <v>180</v>
      </c>
      <c r="G21" s="34">
        <f t="shared" si="1"/>
        <v>1.3114870009969424</v>
      </c>
      <c r="I21" s="39" t="s">
        <v>15</v>
      </c>
      <c r="J21" s="43">
        <f>(J19/J20)*100</f>
        <v>14.648657340408425</v>
      </c>
      <c r="L21" s="31"/>
      <c r="M21" s="58"/>
      <c r="N21" s="57"/>
    </row>
    <row r="22" spans="1:20">
      <c r="A22" s="29">
        <f t="shared" si="2"/>
        <v>3</v>
      </c>
      <c r="B22" s="32">
        <v>112</v>
      </c>
      <c r="C22" s="33">
        <f t="shared" si="3"/>
        <v>37.483639143730883</v>
      </c>
      <c r="D22" s="33">
        <f t="shared" si="0"/>
        <v>1.2126703055234838</v>
      </c>
      <c r="E22" s="29">
        <f t="shared" si="4"/>
        <v>3</v>
      </c>
      <c r="F22" s="35">
        <v>260</v>
      </c>
      <c r="G22" s="34">
        <f t="shared" si="1"/>
        <v>1.2126703055234838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102</v>
      </c>
      <c r="C23" s="33">
        <f t="shared" si="3"/>
        <v>34.429215086646273</v>
      </c>
      <c r="D23" s="33">
        <f t="shared" si="0"/>
        <v>1.1138536100500249</v>
      </c>
      <c r="E23" s="29">
        <f t="shared" si="4"/>
        <v>3.5</v>
      </c>
      <c r="F23" s="35">
        <v>320</v>
      </c>
      <c r="G23" s="34">
        <f t="shared" si="1"/>
        <v>1.1138536100500249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95</v>
      </c>
      <c r="C24" s="33">
        <f t="shared" si="3"/>
        <v>32.291118246687049</v>
      </c>
      <c r="D24" s="33">
        <f t="shared" si="0"/>
        <v>1.044681923218604</v>
      </c>
      <c r="E24" s="29">
        <f t="shared" si="4"/>
        <v>4</v>
      </c>
      <c r="F24" s="35">
        <v>390</v>
      </c>
      <c r="G24" s="34">
        <f t="shared" si="1"/>
        <v>1.044681923218604</v>
      </c>
      <c r="H24" s="2"/>
      <c r="I24" s="39" t="s">
        <v>18</v>
      </c>
      <c r="J24" s="41">
        <v>276.98</v>
      </c>
      <c r="O24" s="1"/>
      <c r="P24" s="1"/>
      <c r="Q24" s="1"/>
      <c r="R24" s="1"/>
    </row>
    <row r="25" spans="1:20">
      <c r="A25" s="29">
        <f t="shared" si="2"/>
        <v>4.5</v>
      </c>
      <c r="B25" s="32">
        <v>91</v>
      </c>
      <c r="C25" s="33">
        <f t="shared" si="3"/>
        <v>31.069348623853205</v>
      </c>
      <c r="D25" s="33">
        <f t="shared" si="0"/>
        <v>1.0051552450292205</v>
      </c>
      <c r="E25" s="29">
        <f t="shared" ref="E25:E42" si="5">E24+0.5</f>
        <v>4.5</v>
      </c>
      <c r="F25" s="35">
        <v>440</v>
      </c>
      <c r="G25" s="34">
        <f t="shared" si="1"/>
        <v>1.0051552450292205</v>
      </c>
      <c r="H25" s="2"/>
      <c r="I25" s="39" t="s">
        <v>19</v>
      </c>
      <c r="J25" s="41">
        <v>143.47</v>
      </c>
      <c r="O25" s="1"/>
      <c r="P25" s="1"/>
      <c r="Q25" s="1"/>
      <c r="R25" s="1"/>
    </row>
    <row r="26" spans="1:20">
      <c r="A26" s="29">
        <f t="shared" si="2"/>
        <v>5</v>
      </c>
      <c r="B26" s="32">
        <v>86</v>
      </c>
      <c r="C26" s="33">
        <f t="shared" si="3"/>
        <v>29.542136595310904</v>
      </c>
      <c r="D26" s="33">
        <f t="shared" si="0"/>
        <v>0.95574689729249118</v>
      </c>
      <c r="E26" s="29">
        <f t="shared" si="5"/>
        <v>5</v>
      </c>
      <c r="F26" s="35">
        <v>490</v>
      </c>
      <c r="G26" s="34">
        <f t="shared" si="1"/>
        <v>0.95574689729249118</v>
      </c>
      <c r="I26" s="39" t="s">
        <v>20</v>
      </c>
      <c r="J26" s="45">
        <f>J24-J25</f>
        <v>133.51000000000002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83</v>
      </c>
      <c r="C27" s="33">
        <f t="shared" si="3"/>
        <v>28.625809378185522</v>
      </c>
      <c r="D27" s="33">
        <f t="shared" si="0"/>
        <v>0.92610188865045362</v>
      </c>
      <c r="E27" s="29">
        <f t="shared" si="5"/>
        <v>5.5</v>
      </c>
      <c r="F27" s="35">
        <v>540</v>
      </c>
      <c r="G27" s="34">
        <f t="shared" si="1"/>
        <v>0.92610188865045362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81</v>
      </c>
      <c r="C28" s="33">
        <f t="shared" si="3"/>
        <v>28.014924566768599</v>
      </c>
      <c r="D28" s="33">
        <f t="shared" si="0"/>
        <v>0.90633854955576187</v>
      </c>
      <c r="E28" s="29">
        <f t="shared" si="5"/>
        <v>6</v>
      </c>
      <c r="F28" s="35">
        <v>600</v>
      </c>
      <c r="G28" s="34">
        <f t="shared" si="1"/>
        <v>0.90633854955576187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77</v>
      </c>
      <c r="C29" s="33">
        <f t="shared" si="3"/>
        <v>26.793154943934759</v>
      </c>
      <c r="D29" s="33">
        <f t="shared" si="0"/>
        <v>0.86681187136637849</v>
      </c>
      <c r="E29" s="29">
        <f t="shared" si="5"/>
        <v>6.5</v>
      </c>
      <c r="F29" s="35">
        <v>642</v>
      </c>
      <c r="G29" s="34">
        <f t="shared" si="1"/>
        <v>0.86681187136637849</v>
      </c>
      <c r="I29" s="39" t="s">
        <v>21</v>
      </c>
      <c r="J29" s="43">
        <f>J21</f>
        <v>14.648657340408425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74</v>
      </c>
      <c r="C30" s="33">
        <f t="shared" si="3"/>
        <v>25.876827726809374</v>
      </c>
      <c r="D30" s="33">
        <f t="shared" si="0"/>
        <v>0.83716686272434082</v>
      </c>
      <c r="E30" s="29">
        <f t="shared" si="5"/>
        <v>7</v>
      </c>
      <c r="F30" s="35">
        <v>690</v>
      </c>
      <c r="G30" s="34">
        <f t="shared" si="1"/>
        <v>0.83716686272434082</v>
      </c>
      <c r="I30" s="44" t="s">
        <v>37</v>
      </c>
      <c r="J30" s="43">
        <f>J26/J28</f>
        <v>2.2379865999064643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71</v>
      </c>
      <c r="C31" s="33">
        <f t="shared" si="3"/>
        <v>24.960500509683992</v>
      </c>
      <c r="D31" s="33">
        <f t="shared" si="0"/>
        <v>0.80752185408230326</v>
      </c>
      <c r="E31" s="29">
        <f t="shared" si="5"/>
        <v>7.5</v>
      </c>
      <c r="F31" s="35">
        <v>730</v>
      </c>
      <c r="G31" s="34">
        <f t="shared" si="1"/>
        <v>0.80752185408230326</v>
      </c>
      <c r="I31" s="44" t="s">
        <v>38</v>
      </c>
      <c r="J31" s="43">
        <f>J30/(1+J29/100)</f>
        <v>1.9520390834247265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69</v>
      </c>
      <c r="C32" s="33">
        <f t="shared" si="3"/>
        <v>24.349615698267069</v>
      </c>
      <c r="D32" s="33">
        <f t="shared" si="0"/>
        <v>0.7877585149876114</v>
      </c>
      <c r="E32" s="29">
        <f t="shared" si="5"/>
        <v>8</v>
      </c>
      <c r="F32" s="35">
        <v>770</v>
      </c>
      <c r="G32" s="34">
        <f t="shared" si="1"/>
        <v>0.7877585149876114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68</v>
      </c>
      <c r="C33" s="33">
        <f t="shared" si="3"/>
        <v>24.044173292558611</v>
      </c>
      <c r="D33" s="33">
        <f t="shared" si="0"/>
        <v>0.77787684544026559</v>
      </c>
      <c r="E33" s="29">
        <f t="shared" si="5"/>
        <v>8.5</v>
      </c>
      <c r="F33" s="35">
        <v>804</v>
      </c>
      <c r="G33" s="34">
        <f t="shared" si="1"/>
        <v>0.77787684544026559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67</v>
      </c>
      <c r="C34" s="33">
        <f t="shared" si="3"/>
        <v>23.738730886850149</v>
      </c>
      <c r="D34" s="34">
        <f t="shared" si="0"/>
        <v>0.76799517589291977</v>
      </c>
      <c r="E34" s="29">
        <f t="shared" si="5"/>
        <v>9</v>
      </c>
      <c r="F34" s="35">
        <v>830</v>
      </c>
      <c r="G34" s="34">
        <f t="shared" si="1"/>
        <v>0.76799517589291977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>
        <f t="shared" si="3"/>
        <v>3.274089704383282</v>
      </c>
      <c r="D35" s="34">
        <f t="shared" si="0"/>
        <v>0.10592331622074674</v>
      </c>
      <c r="E35" s="29">
        <f t="shared" si="5"/>
        <v>9.5</v>
      </c>
      <c r="F35" s="35"/>
      <c r="G35" s="34">
        <f t="shared" si="1"/>
        <v>0.10592331622074674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68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21"/>
      <c r="C41" s="21"/>
      <c r="D41" s="21"/>
      <c r="E41" s="29">
        <f t="shared" si="5"/>
        <v>12.5</v>
      </c>
      <c r="F41" s="21"/>
      <c r="G41" s="2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21"/>
      <c r="C42" s="21"/>
      <c r="D42" s="21"/>
      <c r="E42" s="29">
        <f t="shared" si="5"/>
        <v>13</v>
      </c>
      <c r="F42" s="21"/>
      <c r="G42" s="2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21" workbookViewId="0">
      <selection activeCell="B30" sqref="B30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6.7109375" customWidth="1"/>
    <col min="6" max="6" width="13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2.596104042151905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36" si="0">C15/($B$11)</f>
        <v>0</v>
      </c>
      <c r="E15" s="32">
        <v>0</v>
      </c>
      <c r="F15" s="32">
        <v>0</v>
      </c>
      <c r="G15" s="34">
        <f t="shared" ref="G15:G36" si="1">D15/$F$10</f>
        <v>0</v>
      </c>
      <c r="I15" s="23" t="s">
        <v>16</v>
      </c>
      <c r="J15" s="23">
        <v>14.8</v>
      </c>
      <c r="M15" s="54"/>
      <c r="N15" s="56"/>
    </row>
    <row r="16" spans="1:14">
      <c r="A16" s="29">
        <f>A15+0.5</f>
        <v>0.5</v>
      </c>
      <c r="B16" s="32">
        <v>63</v>
      </c>
      <c r="C16" s="33">
        <f>(0.00299639*B16+0.03211882)/9.81*1000</f>
        <v>22.516961264016306</v>
      </c>
      <c r="D16" s="33">
        <f t="shared" si="0"/>
        <v>0.72846849770353628</v>
      </c>
      <c r="E16" s="29">
        <v>0.5</v>
      </c>
      <c r="F16" s="35">
        <v>-12</v>
      </c>
      <c r="G16" s="34">
        <f t="shared" si="1"/>
        <v>0.36423424885176814</v>
      </c>
      <c r="I16" s="23" t="s">
        <v>11</v>
      </c>
      <c r="J16" s="23">
        <v>81.17</v>
      </c>
      <c r="M16" s="54"/>
      <c r="N16" s="54"/>
    </row>
    <row r="17" spans="1:20">
      <c r="A17" s="29">
        <f t="shared" ref="A17:A40" si="2">A16+0.5</f>
        <v>1</v>
      </c>
      <c r="B17" s="32">
        <v>112</v>
      </c>
      <c r="C17" s="33">
        <f t="shared" ref="C17:C36" si="3">(0.00299639*B17+0.03211882)/9.81*1000</f>
        <v>37.483639143730883</v>
      </c>
      <c r="D17" s="33">
        <f t="shared" si="0"/>
        <v>1.2126703055234838</v>
      </c>
      <c r="E17" s="29">
        <f>E16+0.5</f>
        <v>1</v>
      </c>
      <c r="F17" s="35">
        <v>-18</v>
      </c>
      <c r="G17" s="34">
        <f t="shared" si="1"/>
        <v>0.60633515276174188</v>
      </c>
      <c r="I17" s="23" t="s">
        <v>12</v>
      </c>
      <c r="J17" s="23">
        <v>72.930000000000007</v>
      </c>
      <c r="M17" s="54"/>
      <c r="N17" s="56"/>
    </row>
    <row r="18" spans="1:20">
      <c r="A18" s="29">
        <f t="shared" si="2"/>
        <v>1.5</v>
      </c>
      <c r="B18" s="32">
        <v>166</v>
      </c>
      <c r="C18" s="33">
        <f t="shared" si="3"/>
        <v>53.977529051987766</v>
      </c>
      <c r="D18" s="33">
        <f t="shared" si="0"/>
        <v>1.7462804610801606</v>
      </c>
      <c r="E18" s="29">
        <f>E17+0.5</f>
        <v>1.5</v>
      </c>
      <c r="F18" s="35">
        <v>-20</v>
      </c>
      <c r="G18" s="34">
        <f t="shared" si="1"/>
        <v>0.87314023054008028</v>
      </c>
      <c r="I18" s="23" t="s">
        <v>13</v>
      </c>
      <c r="J18" s="38">
        <f>J16-J17</f>
        <v>8.2399999999999949</v>
      </c>
      <c r="M18" s="54"/>
      <c r="N18" s="57"/>
    </row>
    <row r="19" spans="1:20">
      <c r="A19" s="29">
        <f t="shared" si="2"/>
        <v>2</v>
      </c>
      <c r="B19" s="32">
        <v>230</v>
      </c>
      <c r="C19" s="33">
        <f t="shared" si="3"/>
        <v>73.525843017329251</v>
      </c>
      <c r="D19" s="33">
        <f t="shared" si="0"/>
        <v>2.3787073121102962</v>
      </c>
      <c r="E19" s="29">
        <f t="shared" ref="E19:E41" si="4">E18+0.5</f>
        <v>2</v>
      </c>
      <c r="F19" s="35">
        <v>-20</v>
      </c>
      <c r="G19" s="34">
        <f t="shared" si="1"/>
        <v>1.1893536560551481</v>
      </c>
      <c r="I19" s="39" t="s">
        <v>14</v>
      </c>
      <c r="J19" s="40">
        <f>J17-J15</f>
        <v>58.13000000000001</v>
      </c>
      <c r="M19" s="58"/>
      <c r="N19" s="59"/>
    </row>
    <row r="20" spans="1:20">
      <c r="A20" s="29">
        <f t="shared" si="2"/>
        <v>2.5</v>
      </c>
      <c r="B20" s="32">
        <v>240</v>
      </c>
      <c r="C20" s="33">
        <f t="shared" si="3"/>
        <v>76.580267074413854</v>
      </c>
      <c r="D20" s="33">
        <f t="shared" si="0"/>
        <v>2.4775240075837544</v>
      </c>
      <c r="E20" s="29">
        <f t="shared" si="4"/>
        <v>2.5</v>
      </c>
      <c r="F20" s="35">
        <v>-16</v>
      </c>
      <c r="G20" s="34">
        <f t="shared" si="1"/>
        <v>1.2387620037918772</v>
      </c>
      <c r="I20" s="39" t="s">
        <v>15</v>
      </c>
      <c r="J20" s="38">
        <f>(J18/J19)*100</f>
        <v>14.175124720454143</v>
      </c>
      <c r="M20" s="58"/>
      <c r="N20" s="57"/>
    </row>
    <row r="21" spans="1:20">
      <c r="A21" s="29">
        <f t="shared" si="2"/>
        <v>3</v>
      </c>
      <c r="B21" s="32">
        <v>245</v>
      </c>
      <c r="C21" s="33">
        <f t="shared" si="3"/>
        <v>78.107479102956148</v>
      </c>
      <c r="D21" s="33">
        <f t="shared" si="0"/>
        <v>2.5269323553204837</v>
      </c>
      <c r="E21" s="29">
        <f t="shared" si="4"/>
        <v>3</v>
      </c>
      <c r="F21" s="35">
        <v>0</v>
      </c>
      <c r="G21" s="34">
        <f t="shared" si="1"/>
        <v>1.2634661776602418</v>
      </c>
      <c r="K21" s="1"/>
      <c r="L21" s="1"/>
      <c r="M21" s="2"/>
      <c r="N21" s="1"/>
    </row>
    <row r="22" spans="1:20">
      <c r="A22" s="29">
        <f t="shared" si="2"/>
        <v>3.5</v>
      </c>
      <c r="B22" s="32">
        <v>250</v>
      </c>
      <c r="C22" s="33">
        <f t="shared" si="3"/>
        <v>79.634691131498457</v>
      </c>
      <c r="D22" s="33">
        <f t="shared" si="0"/>
        <v>2.576340703057213</v>
      </c>
      <c r="E22" s="29">
        <f t="shared" si="4"/>
        <v>3.5</v>
      </c>
      <c r="F22" s="35">
        <v>24</v>
      </c>
      <c r="G22" s="34">
        <f t="shared" si="1"/>
        <v>1.2881703515286065</v>
      </c>
    </row>
    <row r="23" spans="1:20">
      <c r="A23" s="29">
        <f t="shared" si="2"/>
        <v>4</v>
      </c>
      <c r="B23" s="32">
        <v>252</v>
      </c>
      <c r="C23" s="33">
        <f t="shared" si="3"/>
        <v>80.24557594291538</v>
      </c>
      <c r="D23" s="33">
        <f t="shared" si="0"/>
        <v>2.596104042151905</v>
      </c>
      <c r="E23" s="29">
        <f t="shared" si="4"/>
        <v>4</v>
      </c>
      <c r="F23" s="35">
        <v>38</v>
      </c>
      <c r="G23" s="34">
        <f t="shared" si="1"/>
        <v>1.2980520210759525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2">
        <v>251</v>
      </c>
      <c r="C24" s="33">
        <f t="shared" si="3"/>
        <v>79.940133537206918</v>
      </c>
      <c r="D24" s="33">
        <f t="shared" si="0"/>
        <v>2.586222372604559</v>
      </c>
      <c r="E24" s="29">
        <f t="shared" si="4"/>
        <v>4.5</v>
      </c>
      <c r="F24" s="35">
        <v>50</v>
      </c>
      <c r="G24" s="34">
        <f t="shared" si="1"/>
        <v>1.2931111863022795</v>
      </c>
      <c r="H24" s="2"/>
      <c r="I24" s="39" t="s">
        <v>18</v>
      </c>
      <c r="J24" s="46">
        <v>275.95</v>
      </c>
      <c r="O24" s="1"/>
      <c r="P24" s="1"/>
      <c r="Q24" s="1"/>
      <c r="R24" s="1"/>
    </row>
    <row r="25" spans="1:20">
      <c r="A25" s="29">
        <f t="shared" si="2"/>
        <v>5</v>
      </c>
      <c r="B25" s="32">
        <v>249</v>
      </c>
      <c r="C25" s="33">
        <f t="shared" si="3"/>
        <v>79.329248725789995</v>
      </c>
      <c r="D25" s="33">
        <f t="shared" si="0"/>
        <v>2.5664590335098674</v>
      </c>
      <c r="E25" s="29">
        <f t="shared" si="4"/>
        <v>5</v>
      </c>
      <c r="F25" s="35">
        <v>74</v>
      </c>
      <c r="G25" s="34">
        <f t="shared" si="1"/>
        <v>1.2832295167549337</v>
      </c>
      <c r="H25" s="2"/>
      <c r="I25" s="39" t="s">
        <v>19</v>
      </c>
      <c r="J25" s="46">
        <v>139.07</v>
      </c>
      <c r="O25" s="1"/>
      <c r="P25" s="1"/>
      <c r="Q25" s="1"/>
      <c r="R25" s="1"/>
    </row>
    <row r="26" spans="1:20">
      <c r="A26" s="29">
        <f t="shared" si="2"/>
        <v>5.5</v>
      </c>
      <c r="B26" s="32">
        <v>245</v>
      </c>
      <c r="C26" s="33">
        <f t="shared" si="3"/>
        <v>78.107479102956148</v>
      </c>
      <c r="D26" s="33">
        <f t="shared" si="0"/>
        <v>2.5269323553204837</v>
      </c>
      <c r="E26" s="29">
        <f t="shared" si="4"/>
        <v>5.5</v>
      </c>
      <c r="F26" s="35">
        <v>110</v>
      </c>
      <c r="G26" s="34">
        <f t="shared" si="1"/>
        <v>1.2634661776602418</v>
      </c>
      <c r="H26" s="2"/>
      <c r="I26" s="39" t="s">
        <v>20</v>
      </c>
      <c r="J26" s="42">
        <f>J24-J25</f>
        <v>136.88</v>
      </c>
      <c r="O26" s="1"/>
      <c r="P26" s="1"/>
      <c r="Q26" s="1"/>
      <c r="R26" s="1"/>
    </row>
    <row r="27" spans="1:20">
      <c r="A27" s="29">
        <f t="shared" si="2"/>
        <v>6</v>
      </c>
      <c r="B27" s="32">
        <v>244</v>
      </c>
      <c r="C27" s="33">
        <f t="shared" si="3"/>
        <v>77.802036697247701</v>
      </c>
      <c r="D27" s="33">
        <f t="shared" si="0"/>
        <v>2.5170506857731381</v>
      </c>
      <c r="E27" s="29">
        <f t="shared" si="4"/>
        <v>6</v>
      </c>
      <c r="F27" s="35">
        <v>156</v>
      </c>
      <c r="G27" s="34">
        <f t="shared" si="1"/>
        <v>1.258525342886569</v>
      </c>
      <c r="I27" s="39" t="s">
        <v>17</v>
      </c>
      <c r="J27" s="38">
        <v>2.0299999999999998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2">
        <v>242</v>
      </c>
      <c r="C28" s="33">
        <f t="shared" si="3"/>
        <v>77.191151885830763</v>
      </c>
      <c r="D28" s="33">
        <f t="shared" si="0"/>
        <v>2.497287346678446</v>
      </c>
      <c r="E28" s="29">
        <f t="shared" si="4"/>
        <v>6.5</v>
      </c>
      <c r="F28" s="35">
        <v>200</v>
      </c>
      <c r="G28" s="34">
        <f t="shared" si="1"/>
        <v>1.248643673339223</v>
      </c>
      <c r="I28" s="39" t="s">
        <v>24</v>
      </c>
      <c r="J28" s="38">
        <f>J27*B11</f>
        <v>62.747299999999996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2">
        <v>241</v>
      </c>
      <c r="C29" s="33">
        <f t="shared" si="3"/>
        <v>76.885709480122316</v>
      </c>
      <c r="D29" s="33">
        <f t="shared" si="0"/>
        <v>2.4874056771311004</v>
      </c>
      <c r="E29" s="29">
        <f t="shared" si="4"/>
        <v>7</v>
      </c>
      <c r="F29" s="35">
        <v>260</v>
      </c>
      <c r="G29" s="34">
        <f t="shared" si="1"/>
        <v>1.2437028385655502</v>
      </c>
      <c r="I29" s="39" t="s">
        <v>21</v>
      </c>
      <c r="J29" s="38">
        <f>J20</f>
        <v>14.175124720454143</v>
      </c>
      <c r="K29" s="5"/>
      <c r="R29" s="1"/>
      <c r="S29" s="1"/>
      <c r="T29" s="1"/>
    </row>
    <row r="30" spans="1:20">
      <c r="A30" s="29">
        <f t="shared" si="2"/>
        <v>7.5</v>
      </c>
      <c r="B30" s="32">
        <v>241</v>
      </c>
      <c r="C30" s="33">
        <f t="shared" si="3"/>
        <v>76.885709480122316</v>
      </c>
      <c r="D30" s="34">
        <f t="shared" si="0"/>
        <v>2.4874056771311004</v>
      </c>
      <c r="E30" s="29">
        <f t="shared" si="4"/>
        <v>7.5</v>
      </c>
      <c r="F30" s="35">
        <v>310</v>
      </c>
      <c r="G30" s="34">
        <f t="shared" si="1"/>
        <v>1.2437028385655502</v>
      </c>
      <c r="I30" s="39" t="s">
        <v>25</v>
      </c>
      <c r="J30" s="38">
        <f>J26/J28</f>
        <v>2.1814484447936406</v>
      </c>
      <c r="K30" s="5"/>
      <c r="R30" s="1"/>
      <c r="S30" s="1"/>
      <c r="T30" s="1"/>
    </row>
    <row r="31" spans="1:20">
      <c r="A31" s="29">
        <f t="shared" si="2"/>
        <v>8</v>
      </c>
      <c r="B31" s="32">
        <v>239</v>
      </c>
      <c r="C31" s="33">
        <f t="shared" si="3"/>
        <v>76.274824668705406</v>
      </c>
      <c r="D31" s="34">
        <f t="shared" si="0"/>
        <v>2.4676423380364092</v>
      </c>
      <c r="E31" s="29">
        <f t="shared" si="4"/>
        <v>8</v>
      </c>
      <c r="F31" s="35">
        <v>360</v>
      </c>
      <c r="G31" s="34">
        <f t="shared" si="1"/>
        <v>1.2338211690182046</v>
      </c>
      <c r="I31" s="39" t="s">
        <v>26</v>
      </c>
      <c r="J31" s="38">
        <f>J30/(1+J29/100)</f>
        <v>1.9106162135882829</v>
      </c>
      <c r="K31" s="5"/>
      <c r="R31" s="1"/>
      <c r="S31" s="1"/>
      <c r="T31" s="1"/>
    </row>
    <row r="32" spans="1:20">
      <c r="A32" s="29">
        <f t="shared" si="2"/>
        <v>8.5</v>
      </c>
      <c r="B32" s="32">
        <v>225</v>
      </c>
      <c r="C32" s="33">
        <f t="shared" si="3"/>
        <v>71.998630988786942</v>
      </c>
      <c r="D32" s="34">
        <f t="shared" si="0"/>
        <v>2.3292989643735664</v>
      </c>
      <c r="E32" s="29">
        <f t="shared" si="4"/>
        <v>8.5</v>
      </c>
      <c r="F32" s="35">
        <v>390</v>
      </c>
      <c r="G32" s="34">
        <f t="shared" si="1"/>
        <v>1.1646494821867832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2">
        <v>210</v>
      </c>
      <c r="C33" s="33">
        <f t="shared" si="3"/>
        <v>67.416994903160031</v>
      </c>
      <c r="D33" s="34">
        <f t="shared" si="0"/>
        <v>2.1810739211633785</v>
      </c>
      <c r="E33" s="29">
        <f t="shared" si="4"/>
        <v>9</v>
      </c>
      <c r="F33" s="35">
        <v>420</v>
      </c>
      <c r="G33" s="34">
        <f t="shared" si="1"/>
        <v>1.0905369605816893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2">
        <v>195</v>
      </c>
      <c r="C34" s="33">
        <f t="shared" si="3"/>
        <v>62.83535881753312</v>
      </c>
      <c r="D34" s="34">
        <f t="shared" si="0"/>
        <v>2.0328488779531906</v>
      </c>
      <c r="E34" s="29">
        <f t="shared" si="4"/>
        <v>9.5</v>
      </c>
      <c r="F34" s="35">
        <v>460</v>
      </c>
      <c r="G34" s="34">
        <f t="shared" si="1"/>
        <v>1.0164244389765953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2">
        <v>186</v>
      </c>
      <c r="C35" s="33">
        <f t="shared" si="3"/>
        <v>60.086377166156979</v>
      </c>
      <c r="D35" s="34">
        <f t="shared" si="0"/>
        <v>1.943913852027078</v>
      </c>
      <c r="E35" s="29">
        <f t="shared" si="4"/>
        <v>10</v>
      </c>
      <c r="F35" s="35">
        <v>460</v>
      </c>
      <c r="G35" s="34">
        <f t="shared" si="1"/>
        <v>0.971956926013539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2">
        <v>186</v>
      </c>
      <c r="C36" s="33">
        <f t="shared" si="3"/>
        <v>60.086377166156979</v>
      </c>
      <c r="D36" s="34">
        <f t="shared" si="0"/>
        <v>1.943913852027078</v>
      </c>
      <c r="E36" s="29">
        <f t="shared" si="4"/>
        <v>10.5</v>
      </c>
      <c r="F36" s="35">
        <v>420</v>
      </c>
      <c r="G36" s="34">
        <f t="shared" si="1"/>
        <v>0.971956926013539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2"/>
      <c r="C37" s="33"/>
      <c r="D37" s="34"/>
      <c r="E37" s="29">
        <f t="shared" si="4"/>
        <v>11</v>
      </c>
      <c r="F37" s="35"/>
      <c r="G37" s="34"/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2"/>
      <c r="C38" s="33"/>
      <c r="D38" s="34"/>
      <c r="E38" s="29">
        <f t="shared" si="4"/>
        <v>11.5</v>
      </c>
      <c r="F38" s="35"/>
      <c r="G38" s="34"/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/>
      <c r="E39" s="29">
        <f t="shared" si="4"/>
        <v>12</v>
      </c>
      <c r="F39" s="35"/>
      <c r="G39" s="34"/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/>
      <c r="E40" s="29">
        <f t="shared" si="4"/>
        <v>12.5</v>
      </c>
      <c r="F40" s="35"/>
      <c r="G40" s="34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/>
      <c r="E41" s="29">
        <f t="shared" si="4"/>
        <v>13</v>
      </c>
      <c r="F41" s="35"/>
      <c r="G41" s="34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26.7109375" style="6" customWidth="1"/>
    <col min="8" max="8" width="8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12.973811164713991</v>
      </c>
      <c r="C11" s="32">
        <f>Punto1!B12</f>
        <v>30.91</v>
      </c>
      <c r="D11" s="60">
        <f>Punto1!J31</f>
        <v>2.3577994549282586</v>
      </c>
      <c r="E11" s="60">
        <f>Punto1!J32</f>
        <v>2.0870318798846443</v>
      </c>
      <c r="F11" s="60">
        <f>Punto1!F11</f>
        <v>0.5</v>
      </c>
      <c r="G11" s="33">
        <f>Punto1!F12</f>
        <v>1.1929069664287919</v>
      </c>
    </row>
    <row r="12" spans="1:11">
      <c r="A12" s="32">
        <v>2</v>
      </c>
      <c r="B12" s="60">
        <f>Punto2!J29</f>
        <v>14.648657340408425</v>
      </c>
      <c r="C12" s="32">
        <f>Punto2!B12</f>
        <v>30.91</v>
      </c>
      <c r="D12" s="60">
        <f>Punto2!J30</f>
        <v>2.2379865999064643</v>
      </c>
      <c r="E12" s="60">
        <f>Punto2!J31</f>
        <v>1.9520390834247265</v>
      </c>
      <c r="F12" s="29">
        <f>Punto2!F11</f>
        <v>1</v>
      </c>
      <c r="G12" s="33">
        <f>Punto2!F12</f>
        <v>1.4300670355650926</v>
      </c>
    </row>
    <row r="13" spans="1:11">
      <c r="A13" s="32">
        <v>3</v>
      </c>
      <c r="B13" s="60">
        <f>Punto3!J29</f>
        <v>14.175124720454143</v>
      </c>
      <c r="C13" s="32">
        <f>Punto3!B11</f>
        <v>30.91</v>
      </c>
      <c r="D13" s="60">
        <f>Punto3!J30</f>
        <v>2.1814484447936406</v>
      </c>
      <c r="E13" s="60">
        <f>Punto3!J31</f>
        <v>1.9106162135882829</v>
      </c>
      <c r="F13" s="29">
        <f>Punto3!F10</f>
        <v>2</v>
      </c>
      <c r="G13" s="33">
        <f>Punto3!F11</f>
        <v>2.596104042151905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ATAN(0.9684)*180/PI()</f>
        <v>44.080272750013201</v>
      </c>
      <c r="J16" s="62" t="s">
        <v>2</v>
      </c>
    </row>
    <row r="17" spans="1:12" ht="14.25">
      <c r="H17" s="65" t="s">
        <v>4</v>
      </c>
      <c r="I17" s="67">
        <f>I19</f>
        <v>0.6099</v>
      </c>
      <c r="J17" s="63" t="s">
        <v>9</v>
      </c>
    </row>
    <row r="19" spans="1:12">
      <c r="H19" s="9">
        <v>0</v>
      </c>
      <c r="I19" s="11">
        <v>0.6099</v>
      </c>
    </row>
    <row r="20" spans="1:12">
      <c r="H20" s="9">
        <f t="shared" ref="H20:I22" si="0">F11</f>
        <v>0.5</v>
      </c>
      <c r="I20" s="11">
        <f t="shared" si="0"/>
        <v>1.1929069664287919</v>
      </c>
    </row>
    <row r="21" spans="1:12">
      <c r="H21" s="9">
        <f t="shared" si="0"/>
        <v>1</v>
      </c>
      <c r="I21" s="11">
        <f t="shared" si="0"/>
        <v>1.4300670355650926</v>
      </c>
    </row>
    <row r="22" spans="1:12">
      <c r="H22" s="9">
        <f t="shared" si="0"/>
        <v>2</v>
      </c>
      <c r="I22" s="11">
        <f t="shared" si="0"/>
        <v>2.596104042151905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</cp:lastModifiedBy>
  <cp:lastPrinted>2009-09-24T14:56:44Z</cp:lastPrinted>
  <dcterms:created xsi:type="dcterms:W3CDTF">1999-06-14T22:17:02Z</dcterms:created>
  <dcterms:modified xsi:type="dcterms:W3CDTF">2010-08-30T21:57:15Z</dcterms:modified>
</cp:coreProperties>
</file>